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Area" localSheetId="0">Sheet1!$A$1:$J$15</definedName>
  </definedNames>
  <calcPr calcId="144525"/>
</workbook>
</file>

<file path=xl/sharedStrings.xml><?xml version="1.0" encoding="utf-8"?>
<sst xmlns="http://schemas.openxmlformats.org/spreadsheetml/2006/main" count="20" uniqueCount="20">
  <si>
    <t>2021年度广外南国商学院各学院申报大创项目配额表</t>
  </si>
  <si>
    <t>学院</t>
  </si>
  <si>
    <t>学院总人数（人）</t>
  </si>
  <si>
    <t>学院总人数占全校总人数比例</t>
  </si>
  <si>
    <t>校级大创项目配额（项）</t>
  </si>
  <si>
    <t>结合一流专业建设情况分配</t>
  </si>
  <si>
    <t>国家级（项）</t>
  </si>
  <si>
    <t>省级（项）</t>
  </si>
  <si>
    <t>英语语言文化学院</t>
  </si>
  <si>
    <t>东方语言文化学院</t>
  </si>
  <si>
    <t>西方语言文化学院</t>
  </si>
  <si>
    <t>经济学院</t>
  </si>
  <si>
    <t>管理学院</t>
  </si>
  <si>
    <t>旅游学院</t>
  </si>
  <si>
    <t>中国语言文化学院</t>
  </si>
  <si>
    <t>教育学院</t>
  </si>
  <si>
    <t>信息科学技术学院</t>
  </si>
  <si>
    <t>国际学院</t>
  </si>
  <si>
    <t>合计</t>
  </si>
  <si>
    <t>备注：
1.各学院申报的校级大创项目总数应不低于以上配额。
2.根据学生人数比例进行配额（四舍五入取整数）。
3.结合国家级、省级一流专业建设点进行配额。每增加国家级一流专业1个，增加国家级大创配额1个，省级大创配额1个；每增加省级一流专业1个，增加省级大创配额1个。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</si>
</sst>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7" borderId="13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0" fontId="4" fillId="0" borderId="7" xfId="11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F8" sqref="F8"/>
    </sheetView>
  </sheetViews>
  <sheetFormatPr defaultColWidth="9" defaultRowHeight="13.5"/>
  <cols>
    <col min="1" max="1" width="28.775" customWidth="1"/>
    <col min="2" max="2" width="16" customWidth="1"/>
    <col min="3" max="3" width="20.125" customWidth="1"/>
    <col min="4" max="4" width="19.125" customWidth="1"/>
    <col min="5" max="5" width="14.375" style="2" customWidth="1"/>
    <col min="6" max="6" width="14.875" style="2" customWidth="1"/>
    <col min="7" max="7" width="9.5" customWidth="1"/>
    <col min="8" max="8" width="9" customWidth="1"/>
    <col min="9" max="9" width="8.88333333333333" style="2" customWidth="1"/>
    <col min="10" max="10" width="10.1333333333333" customWidth="1"/>
  </cols>
  <sheetData>
    <row r="1" ht="33" customHeight="1" spans="1:10">
      <c r="A1" s="3" t="s">
        <v>0</v>
      </c>
      <c r="B1" s="4"/>
      <c r="C1" s="4"/>
      <c r="D1" s="4"/>
      <c r="E1" s="4"/>
      <c r="F1" s="5"/>
      <c r="G1" s="6"/>
      <c r="H1" s="6"/>
      <c r="I1" s="6"/>
      <c r="J1" s="6"/>
    </row>
    <row r="2" s="1" customFormat="1" ht="33" customHeight="1" spans="1:6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/>
    </row>
    <row r="3" s="1" customFormat="1" ht="48" customHeight="1" spans="1:6">
      <c r="A3" s="9"/>
      <c r="B3" s="9"/>
      <c r="C3" s="9"/>
      <c r="D3" s="9"/>
      <c r="E3" s="10" t="s">
        <v>6</v>
      </c>
      <c r="F3" s="10" t="s">
        <v>7</v>
      </c>
    </row>
    <row r="4" ht="31" customHeight="1" spans="1:9">
      <c r="A4" s="11" t="s">
        <v>8</v>
      </c>
      <c r="B4" s="12">
        <v>1389</v>
      </c>
      <c r="C4" s="13">
        <f>B4/9002</f>
        <v>0.154299044656743</v>
      </c>
      <c r="D4" s="14">
        <f>120*C4</f>
        <v>18.5158853588092</v>
      </c>
      <c r="E4" s="15">
        <v>1</v>
      </c>
      <c r="F4" s="16">
        <v>3</v>
      </c>
      <c r="I4"/>
    </row>
    <row r="5" ht="29" customHeight="1" spans="1:9">
      <c r="A5" s="11" t="s">
        <v>9</v>
      </c>
      <c r="B5" s="12">
        <v>679</v>
      </c>
      <c r="C5" s="13">
        <f t="shared" ref="C5:C13" si="0">B5/9002</f>
        <v>0.0754276827371695</v>
      </c>
      <c r="D5" s="14">
        <f t="shared" ref="D5:D13" si="1">120*C5</f>
        <v>9.05132192846034</v>
      </c>
      <c r="E5" s="15">
        <v>0</v>
      </c>
      <c r="F5" s="16">
        <v>1</v>
      </c>
      <c r="I5"/>
    </row>
    <row r="6" ht="28" customHeight="1" spans="1:9">
      <c r="A6" s="11" t="s">
        <v>10</v>
      </c>
      <c r="B6" s="12">
        <v>1176</v>
      </c>
      <c r="C6" s="13">
        <f t="shared" si="0"/>
        <v>0.130637636080871</v>
      </c>
      <c r="D6" s="14">
        <f t="shared" si="1"/>
        <v>15.6765163297045</v>
      </c>
      <c r="E6" s="15">
        <v>1</v>
      </c>
      <c r="F6" s="16">
        <v>2</v>
      </c>
      <c r="I6"/>
    </row>
    <row r="7" ht="27" customHeight="1" spans="1:9">
      <c r="A7" s="11" t="s">
        <v>11</v>
      </c>
      <c r="B7" s="12">
        <v>2098</v>
      </c>
      <c r="C7" s="13">
        <f t="shared" si="0"/>
        <v>0.233059320151078</v>
      </c>
      <c r="D7" s="14">
        <f t="shared" si="1"/>
        <v>27.9671184181293</v>
      </c>
      <c r="E7" s="15">
        <v>1</v>
      </c>
      <c r="F7" s="16">
        <v>4</v>
      </c>
      <c r="I7"/>
    </row>
    <row r="8" ht="29" customHeight="1" spans="1:9">
      <c r="A8" s="11" t="s">
        <v>12</v>
      </c>
      <c r="B8" s="12">
        <v>1372</v>
      </c>
      <c r="C8" s="13">
        <f t="shared" si="0"/>
        <v>0.152410575427683</v>
      </c>
      <c r="D8" s="14">
        <f t="shared" si="1"/>
        <v>18.2892690513219</v>
      </c>
      <c r="E8" s="15">
        <v>2</v>
      </c>
      <c r="F8" s="16">
        <v>3</v>
      </c>
      <c r="I8"/>
    </row>
    <row r="9" ht="27" customHeight="1" spans="1:9">
      <c r="A9" s="11" t="s">
        <v>13</v>
      </c>
      <c r="B9" s="12">
        <v>321</v>
      </c>
      <c r="C9" s="13">
        <f t="shared" si="0"/>
        <v>0.0356587425016663</v>
      </c>
      <c r="D9" s="14">
        <f t="shared" si="1"/>
        <v>4.27904910019996</v>
      </c>
      <c r="E9" s="15">
        <v>0</v>
      </c>
      <c r="F9" s="16">
        <v>1</v>
      </c>
      <c r="I9"/>
    </row>
    <row r="10" ht="30" customHeight="1" spans="1:9">
      <c r="A10" s="11" t="s">
        <v>14</v>
      </c>
      <c r="B10" s="12">
        <v>871</v>
      </c>
      <c r="C10" s="13">
        <f t="shared" si="0"/>
        <v>0.096756276383026</v>
      </c>
      <c r="D10" s="14">
        <f t="shared" si="1"/>
        <v>11.6107531659631</v>
      </c>
      <c r="E10" s="15">
        <v>0</v>
      </c>
      <c r="F10" s="16">
        <v>1</v>
      </c>
      <c r="I10"/>
    </row>
    <row r="11" ht="31" customHeight="1" spans="1:9">
      <c r="A11" s="11" t="s">
        <v>15</v>
      </c>
      <c r="B11" s="12">
        <v>302</v>
      </c>
      <c r="C11" s="13">
        <f t="shared" si="0"/>
        <v>0.0335481004221284</v>
      </c>
      <c r="D11" s="14">
        <f t="shared" si="1"/>
        <v>4.02577205065541</v>
      </c>
      <c r="E11" s="15">
        <v>0</v>
      </c>
      <c r="F11" s="16">
        <v>1</v>
      </c>
      <c r="I11"/>
    </row>
    <row r="12" ht="26" customHeight="1" spans="1:9">
      <c r="A12" s="11" t="s">
        <v>16</v>
      </c>
      <c r="B12" s="12">
        <v>733</v>
      </c>
      <c r="C12" s="13">
        <f t="shared" si="0"/>
        <v>0.0814263497000667</v>
      </c>
      <c r="D12" s="14">
        <f t="shared" si="1"/>
        <v>9.771161964008</v>
      </c>
      <c r="E12" s="15">
        <v>0</v>
      </c>
      <c r="F12" s="16">
        <v>1</v>
      </c>
      <c r="I12"/>
    </row>
    <row r="13" ht="28" customHeight="1" spans="1:9">
      <c r="A13" s="11" t="s">
        <v>17</v>
      </c>
      <c r="B13" s="12">
        <v>61</v>
      </c>
      <c r="C13" s="13">
        <f t="shared" si="0"/>
        <v>0.00677627193956898</v>
      </c>
      <c r="D13" s="14">
        <f t="shared" si="1"/>
        <v>0.813152632748278</v>
      </c>
      <c r="E13" s="15">
        <v>0</v>
      </c>
      <c r="F13" s="16">
        <v>0</v>
      </c>
      <c r="I13"/>
    </row>
    <row r="14" ht="28" customHeight="1" spans="1:9">
      <c r="A14" s="11" t="s">
        <v>18</v>
      </c>
      <c r="B14" s="17">
        <f>SUM(B4:B13)</f>
        <v>9002</v>
      </c>
      <c r="C14" s="17"/>
      <c r="D14" s="17">
        <f>SUM(D4:D13)</f>
        <v>120</v>
      </c>
      <c r="E14" s="18">
        <v>5</v>
      </c>
      <c r="F14" s="19">
        <v>17</v>
      </c>
      <c r="I14"/>
    </row>
    <row r="15" ht="115" customHeight="1" spans="1:10">
      <c r="A15" s="20" t="s">
        <v>19</v>
      </c>
      <c r="B15" s="21"/>
      <c r="C15" s="21"/>
      <c r="D15" s="21"/>
      <c r="E15" s="21"/>
      <c r="F15" s="22"/>
      <c r="G15" s="23"/>
      <c r="H15" s="23"/>
      <c r="I15" s="23"/>
      <c r="J15" s="23"/>
    </row>
  </sheetData>
  <mergeCells count="7">
    <mergeCell ref="A1:F1"/>
    <mergeCell ref="E2:F2"/>
    <mergeCell ref="A15:F15"/>
    <mergeCell ref="A2:A3"/>
    <mergeCell ref="B2:B3"/>
    <mergeCell ref="C2:C3"/>
    <mergeCell ref="D2:D3"/>
  </mergeCells>
  <pageMargins left="0.7" right="0.7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IVY</cp:lastModifiedBy>
  <dcterms:created xsi:type="dcterms:W3CDTF">2021-05-13T00:45:00Z</dcterms:created>
  <dcterms:modified xsi:type="dcterms:W3CDTF">2021-05-17T06:41:02Z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C7DD5716949747698057BD0DFA0EB607</vt:lpwstr>
  </property>
  <property fmtid="{D5CDD505-2E9C-101B-9397-08002B2CF9AE}" pid="3" name="KSOProductBuildVer">
    <vt:lpwstr>2052-11.1.0.10495</vt:lpwstr>
  </property>
</Properties>
</file>