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60" windowHeight="128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Area" localSheetId="0">Sheet1!$A$1:$D$15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<sst xmlns="http://schemas.openxmlformats.org/spreadsheetml/2006/main" count="17" uniqueCount="17">
  <si>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2026年度广外南国商学院各学院申报校级大创项目配额表（总人数截止至2026.3.13）</t>
  </si>
  <si>
    <t>学院</t>
  </si>
  <si>
    <t>学院总人数（人）</t>
  </si>
  <si>
    <t>学院总人数占全校总人数比例</t>
  </si>
  <si>
    <t>校级大创项目配额（项）</t>
  </si>
  <si>
    <t>英语语言文化学院</t>
  </si>
  <si>
    <t>东方语言文化学院</t>
  </si>
  <si>
    <t>西方语言文化学院</t>
  </si>
  <si>
    <t>经济学院</t>
  </si>
  <si>
    <t>管理学院</t>
  </si>
  <si>
    <t>文化与传播学院</t>
  </si>
  <si>
    <t>教育学院</t>
  </si>
  <si>
    <t>计算机学院</t>
  </si>
  <si>
    <t>国际学院</t>
  </si>
  <si>
    <t>艺术学院</t>
  </si>
  <si>
    <t>合计</t>
  </si>
  <si>
    <t xml:space="preserve">备注：
1.各学院申报的校级大创项目总数应不低于以上配额。
2.根据学生人数比例进行配额（四舍五入取整数）。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</si>
</sst>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0" fontId="4" fillId="0" borderId="6" xfId="3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0" fontId="4" fillId="0" borderId="9" xfId="3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view="pageBreakPreview" zoomScale="143" zoomScaleNormal="100" topLeftCell="A3" workbookViewId="0">
      <selection activeCell="D4" sqref="D4"/>
    </sheetView>
  </sheetViews>
  <sheetFormatPr defaultColWidth="9" defaultRowHeight="16.8"/>
  <cols>
    <col min="1" max="1" width="37.9230769230769" customWidth="1"/>
    <col min="2" max="2" width="24.9230769230769" customWidth="1"/>
    <col min="3" max="3" width="33.2884615384615" customWidth="1"/>
    <col min="4" max="4" width="33.4711538461538" customWidth="1"/>
    <col min="5" max="5" width="26.7115384615385" style="2" customWidth="1"/>
    <col min="6" max="6" width="34.1826923076923" style="2" customWidth="1"/>
    <col min="7" max="7" width="9" customWidth="1"/>
    <col min="8" max="8" width="8.875" style="2" customWidth="1"/>
    <col min="9" max="9" width="10.125" customWidth="1"/>
  </cols>
  <sheetData>
    <row r="1" ht="48" customHeight="1" spans="1:9">
      <c r="A1" s="3" t="s">
        <v>0</v>
      </c>
      <c r="B1" s="4"/>
      <c r="C1" s="4"/>
      <c r="D1" s="5"/>
      <c r="E1" s="6"/>
      <c r="F1" s="6"/>
      <c r="G1" s="6"/>
      <c r="H1" s="6"/>
      <c r="I1" s="6"/>
    </row>
    <row r="2" s="1" customFormat="1" ht="33" customHeight="1" spans="1:9">
      <c r="A2" s="7" t="s">
        <v>1</v>
      </c>
      <c r="B2" s="7" t="s">
        <v>2</v>
      </c>
      <c r="C2" s="7" t="s">
        <v>3</v>
      </c>
      <c r="D2" s="7" t="s">
        <v>4</v>
      </c>
      <c r="E2" s="8"/>
      <c r="F2" s="8"/>
    </row>
    <row r="3" s="1" customFormat="1" ht="48" customHeight="1" spans="1:9">
      <c r="A3" s="7"/>
      <c r="B3" s="7"/>
      <c r="C3" s="7"/>
      <c r="D3" s="7"/>
      <c r="E3" s="8"/>
      <c r="F3" s="8"/>
    </row>
    <row r="4" ht="31" customHeight="1" spans="1:9">
      <c r="A4" s="9" t="s">
        <v>5</v>
      </c>
      <c r="B4" s="10">
        <v>1857</v>
      </c>
      <c r="C4" s="11">
        <f>(B4/14020)*100%</f>
        <v>0.132453637660485</v>
      </c>
      <c r="D4" s="12">
        <f>C4*130</f>
        <v>17.2189728958631</v>
      </c>
      <c r="E4" s="13"/>
      <c r="F4" s="13"/>
      <c r="H4"/>
    </row>
    <row r="5" ht="29" customHeight="1" spans="1:9">
      <c r="A5" s="14" t="s">
        <v>6</v>
      </c>
      <c r="B5" s="15">
        <v>502</v>
      </c>
      <c r="C5" s="16">
        <f>(B5/14020)*100%</f>
        <v>0.0358059914407989</v>
      </c>
      <c r="D5" s="17">
        <f t="shared" ref="D5:D14" si="0">C5*130</f>
        <v>4.65477888730386</v>
      </c>
      <c r="E5" s="13"/>
      <c r="F5" s="13"/>
      <c r="H5"/>
    </row>
    <row r="6" ht="28" customHeight="1" spans="1:9">
      <c r="A6" s="14" t="s">
        <v>7</v>
      </c>
      <c r="B6" s="15">
        <v>514</v>
      </c>
      <c r="C6" s="16">
        <f>(B6/14020)*100%</f>
        <v>0.0366619115549215</v>
      </c>
      <c r="D6" s="17">
        <f t="shared" si="0"/>
        <v>4.7660485021398</v>
      </c>
      <c r="E6" s="13"/>
      <c r="F6" s="13"/>
      <c r="H6"/>
    </row>
    <row r="7" ht="27" customHeight="1" spans="1:9">
      <c r="A7" s="14" t="s">
        <v>8</v>
      </c>
      <c r="B7" s="15">
        <v>1245</v>
      </c>
      <c r="C7" s="16">
        <f t="shared" ref="C4:C14" si="1">B7/14020*100%</f>
        <v>0.0888017118402282</v>
      </c>
      <c r="D7" s="17">
        <f t="shared" si="0"/>
        <v>11.5442225392297</v>
      </c>
      <c r="E7" s="13"/>
      <c r="F7" s="13"/>
      <c r="H7"/>
    </row>
    <row r="8" ht="29" customHeight="1" spans="1:9">
      <c r="A8" s="18" t="s">
        <v>9</v>
      </c>
      <c r="B8" s="15">
        <v>2387</v>
      </c>
      <c r="C8" s="16">
        <f t="shared" si="1"/>
        <v>0.170256776034237</v>
      </c>
      <c r="D8" s="17">
        <f t="shared" si="0"/>
        <v>22.1333808844508</v>
      </c>
      <c r="E8" s="13"/>
      <c r="F8" s="13"/>
      <c r="H8"/>
    </row>
    <row r="9" ht="27" customHeight="1" spans="1:9">
      <c r="A9" s="18" t="s">
        <v>10</v>
      </c>
      <c r="B9" s="15">
        <v>3338</v>
      </c>
      <c r="C9" s="16">
        <f t="shared" si="1"/>
        <v>0.238088445078459</v>
      </c>
      <c r="D9" s="17">
        <f t="shared" si="0"/>
        <v>30.9514978601997</v>
      </c>
      <c r="E9" s="13"/>
      <c r="F9" s="13"/>
      <c r="H9"/>
    </row>
    <row r="10" ht="31" customHeight="1" spans="1:9">
      <c r="A10" s="18" t="s">
        <v>11</v>
      </c>
      <c r="B10" s="15">
        <v>1519</v>
      </c>
      <c r="C10" s="16">
        <f t="shared" si="1"/>
        <v>0.108345221112696</v>
      </c>
      <c r="D10" s="17">
        <f t="shared" si="0"/>
        <v>14.0848787446505</v>
      </c>
      <c r="E10" s="13"/>
      <c r="F10" s="13"/>
      <c r="H10"/>
    </row>
    <row r="11" ht="26" customHeight="1" spans="1:9">
      <c r="A11" s="18" t="s">
        <v>12</v>
      </c>
      <c r="B11" s="15">
        <v>2015</v>
      </c>
      <c r="C11" s="16">
        <f t="shared" si="1"/>
        <v>0.143723252496434</v>
      </c>
      <c r="D11" s="17">
        <f t="shared" si="0"/>
        <v>18.6840228245364</v>
      </c>
      <c r="E11" s="13"/>
      <c r="F11" s="13"/>
      <c r="H11"/>
    </row>
    <row r="12" ht="28" customHeight="1" spans="1:9">
      <c r="A12" s="18" t="s">
        <v>13</v>
      </c>
      <c r="B12" s="15">
        <v>491</v>
      </c>
      <c r="C12" s="16">
        <f t="shared" si="1"/>
        <v>0.0350213980028531</v>
      </c>
      <c r="D12" s="17">
        <f t="shared" si="0"/>
        <v>4.5527817403709</v>
      </c>
      <c r="E12" s="13"/>
      <c r="F12" s="13"/>
      <c r="H12"/>
    </row>
    <row r="13" ht="28" customHeight="1" spans="1:9">
      <c r="A13" s="18" t="s">
        <v>14</v>
      </c>
      <c r="B13" s="19">
        <v>152</v>
      </c>
      <c r="C13" s="16">
        <f t="shared" si="1"/>
        <v>0.0108416547788873</v>
      </c>
      <c r="D13" s="17">
        <f t="shared" si="0"/>
        <v>1.40941512125535</v>
      </c>
      <c r="E13" s="13"/>
      <c r="F13" s="13"/>
      <c r="H13"/>
    </row>
    <row r="14" ht="28" customHeight="1" spans="1:9">
      <c r="A14" s="18" t="s">
        <v>15</v>
      </c>
      <c r="B14" s="19">
        <f>SUM(B4:B13)</f>
        <v>14020</v>
      </c>
      <c r="C14" s="16">
        <f t="shared" si="1"/>
        <v>1</v>
      </c>
      <c r="D14" s="17">
        <f t="shared" si="0"/>
        <v>130</v>
      </c>
      <c r="E14" s="13"/>
      <c r="F14" s="13"/>
      <c r="H14"/>
    </row>
    <row r="15" ht="145" customHeight="1" spans="1:9">
      <c r="A15" s="20" t="s">
        <v>16</v>
      </c>
      <c r="B15" s="21"/>
      <c r="C15" s="21"/>
      <c r="D15" s="22"/>
      <c r="E15" s="23"/>
      <c r="F15" s="23"/>
      <c r="G15" s="24"/>
      <c r="H15" s="24"/>
      <c r="I15" s="24"/>
    </row>
  </sheetData>
  <mergeCells count="6">
    <mergeCell ref="A1:D1"/>
    <mergeCell ref="A15:D15"/>
    <mergeCell ref="A2:A3"/>
    <mergeCell ref="B2:B3"/>
    <mergeCell ref="C2:C3"/>
    <mergeCell ref="D2:D3"/>
  </mergeCells>
  <pageMargins left="1.14166666666667" right="0.7" top="0.75" bottom="0.75" header="0.3" footer="0.3"/>
  <pageSetup paperSize="9" scale="68" orientation="portrait"/>
  <headerFooter/>
  <colBreaks count="1" manualBreakCount="1">
    <brk id="4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6" sqref="F6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XIE CHENG</cp:lastModifiedBy>
  <dcterms:created xsi:type="dcterms:W3CDTF">2021-05-15T00:45:00Z</dcterms:created>
  <dcterms:modified xsi:type="dcterms:W3CDTF">2026-03-22T22:24:53Z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253C22AD6E3205567FEBBB693077FC84_43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